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erventoria" sheetId="1" r:id="rId4"/>
    <sheet state="visible" name="Hoja1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0102">"Formatos%20Convocatoria%20VISR%202012-escritorio.xls#'F5'!F12"</definedName>
    <definedName name="CA">[1]Validaciones!#REF!</definedName>
    <definedName name="CANT">[2]Validaciones!#REF!</definedName>
    <definedName name="Cantidades">[1]Validaciones!#REF!</definedName>
    <definedName name="casa">[1]Validaciones!#REF!</definedName>
    <definedName name="Conso">[1]Validaciones!#REF!</definedName>
    <definedName name="Consol">[1]Validaciones!#REF!</definedName>
    <definedName name="COSA">[3]Validaciones!#REF!</definedName>
    <definedName name="dURACION">[4]Validaciones!$Y$3:$Y$10</definedName>
    <definedName name="DURRR">[5]Validaciones!$Y$3:$Y$10</definedName>
    <definedName name="EQUI">[6]EQUIPO!$B$2:$B$36</definedName>
    <definedName name="EQUIPO_1">[6]EQUIPO!$B$2:$D$36</definedName>
    <definedName name="FLIAS100">[4]Validaciones!$W$7:$W$102</definedName>
    <definedName name="flias1500">[4]Validaciones!$W$7:$W$1502</definedName>
    <definedName name="FLIAS60">[4]Validaciones!$W$7:$W$62</definedName>
    <definedName name="JXJXJXJX">[1]Validaciones!#REF!</definedName>
    <definedName name="LOTE">[1]Validaciones!#REF!</definedName>
    <definedName name="Lotes2">[1]Validaciones!#REF!</definedName>
    <definedName name="MATER">[6]MATERIAL!$B$3:$B$580</definedName>
    <definedName name="MATERIALES">[6]MATERIAL!$B$2:$D$580</definedName>
    <definedName name="no">[1]Validaciones!#REF!</definedName>
    <definedName name="opciones1">[7]Hoja2!$I$8:$I$9</definedName>
    <definedName name="patentesco">[1]Validaciones!#REF!</definedName>
    <definedName name="SF">[2]Validaciones!#REF!</definedName>
    <definedName name="si">[1]Validaciones!#REF!</definedName>
    <definedName name="Unidades">[8]Presup_Cancha!$J$13:$J$17</definedName>
    <definedName name="vacio">[1]Validaciones!#REF!</definedName>
    <definedName name="VACIOS">[1]Validaciones!#REF!</definedName>
  </definedNames>
  <calcPr/>
  <extLst>
    <ext uri="GoogleSheetsCustomDataVersion2">
      <go:sheetsCustomData xmlns:go="http://customooxmlschemas.google.com/" r:id="rId14" roundtripDataChecksum="V5DOUSnP9yu9znyQ6d1u8eDCmbr287dBl6+gjtWvYnQ="/>
    </ext>
  </extLst>
</workbook>
</file>

<file path=xl/sharedStrings.xml><?xml version="1.0" encoding="utf-8"?>
<sst xmlns="http://schemas.openxmlformats.org/spreadsheetml/2006/main" count="62" uniqueCount="58">
  <si>
    <t xml:space="preserve">PRESUPUESTO DE INTERVENTORÍA </t>
  </si>
  <si>
    <t>N°</t>
  </si>
  <si>
    <t>CONCEPTO</t>
  </si>
  <si>
    <t>A</t>
  </si>
  <si>
    <t>B</t>
  </si>
  <si>
    <t>C</t>
  </si>
  <si>
    <t>D</t>
  </si>
  <si>
    <t>E</t>
  </si>
  <si>
    <t>F</t>
  </si>
  <si>
    <t>G</t>
  </si>
  <si>
    <t>SUELDO MES BÁSICO</t>
  </si>
  <si>
    <t>CANTIDAD</t>
  </si>
  <si>
    <t>% DE DEDICACIÓN</t>
  </si>
  <si>
    <t>F.M.</t>
  </si>
  <si>
    <t>VALOR MES (A * B * C * D)</t>
  </si>
  <si>
    <t>N° DE MESES</t>
  </si>
  <si>
    <t>TOTAL PARCIAL
(E * F)</t>
  </si>
  <si>
    <t>PERSONAL</t>
  </si>
  <si>
    <t>Valor costo de Obra</t>
  </si>
  <si>
    <t>PERSONAL DE SUPERVISIÓN</t>
  </si>
  <si>
    <t>1.1.1</t>
  </si>
  <si>
    <t>Director de Interventoría (INGENIERO CIVIL Ó ARQUITECTO)</t>
  </si>
  <si>
    <t>1.1.2</t>
  </si>
  <si>
    <t>Inspector de Obra ( Tecnico ó Tecnologo en obras civiles)</t>
  </si>
  <si>
    <t>1.1.4</t>
  </si>
  <si>
    <t>Siso</t>
  </si>
  <si>
    <t>SUBTOTAL COSTOS DE PERSONAL</t>
  </si>
  <si>
    <t>OTROS COSTOS DIRECTOS</t>
  </si>
  <si>
    <t>2</t>
  </si>
  <si>
    <t>UND</t>
  </si>
  <si>
    <t>TIEMPO (MESES)</t>
  </si>
  <si>
    <t>VALOR UNITARIO</t>
  </si>
  <si>
    <t>VALOR TOTAL</t>
  </si>
  <si>
    <t>2.1.1</t>
  </si>
  <si>
    <t>Papelería y copias</t>
  </si>
  <si>
    <t>glb</t>
  </si>
  <si>
    <t>2.1.2</t>
  </si>
  <si>
    <t>Arriendo Oficina + Servicios Públicos</t>
  </si>
  <si>
    <t>mes</t>
  </si>
  <si>
    <t>2.1.3</t>
  </si>
  <si>
    <t>Mobiliario</t>
  </si>
  <si>
    <t>un</t>
  </si>
  <si>
    <t>2.1.4</t>
  </si>
  <si>
    <t>Ensayos de Laboratorio ( Ensayo de Compactación - CBR - Rotura de Cilindros de Concreto)</t>
  </si>
  <si>
    <t>2.1.5</t>
  </si>
  <si>
    <t>Transporte en Motos/Vehiculos</t>
  </si>
  <si>
    <t>2.1.6</t>
  </si>
  <si>
    <t>Impuestos</t>
  </si>
  <si>
    <t>2.1.7</t>
  </si>
  <si>
    <t>Polizas</t>
  </si>
  <si>
    <t xml:space="preserve">SUB TOTAL </t>
  </si>
  <si>
    <t>RESUMEN GENERAL</t>
  </si>
  <si>
    <t>COSTO TOTAL (1 + 2)</t>
  </si>
  <si>
    <t>IVA (19%)</t>
  </si>
  <si>
    <t>VALOR TOTAL OFERTA</t>
  </si>
  <si>
    <t>INTERVENTORIA</t>
  </si>
  <si>
    <t xml:space="preserve">SERGIO EDUARDO GIRON HERNANDEZ </t>
  </si>
  <si>
    <t xml:space="preserve">SECRETARIO DE PLANEACIÓN E INFRAESTRUCTURA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</si>
</sst>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(* #,##0.00_);_(* \(#,##0.00\);_(* &quot;-&quot;??_);_(@_)"/>
    <numFmt numFmtId="165" formatCode="_ * #,##0.00_ ;_ * \-#,##0.00_ ;_ * &quot;-&quot;??_ ;_ @_ "/>
    <numFmt numFmtId="166" formatCode="_-&quot;$&quot;* #,##0_-;\-&quot;$&quot;* #,##0_-;_-&quot;$&quot;* &quot;-&quot;_-;_-@"/>
    <numFmt numFmtId="167" formatCode="_(&quot;$&quot;\ * #,##0.00_);_(&quot;$&quot;\ * \(#,##0.00\);_(&quot;$&quot;\ * &quot;-&quot;??_);_(@_)"/>
    <numFmt numFmtId="168" formatCode="#,##0.0"/>
    <numFmt numFmtId="169" formatCode="_-&quot;$&quot;\ * #,##0_-;\-&quot;$&quot;\ * #,##0_-;_-&quot;$&quot;\ * &quot;-&quot;??_-;_-@"/>
    <numFmt numFmtId="170" formatCode="&quot;$&quot;\ #,##0.00;[Red]\-&quot;$&quot;\ #,##0.00"/>
    <numFmt numFmtId="171" formatCode="_-&quot;$&quot;\ * #,##0.00_-;\-&quot;$&quot;\ * #,##0.00_-;_-&quot;$&quot;\ * &quot;-&quot;??_-;_-@"/>
    <numFmt numFmtId="172" formatCode="_-&quot;$&quot;\ * #,##0.0_-;\-&quot;$&quot;\ * #,##0.0_-;_-&quot;$&quot;\ * &quot;-&quot;??_-;_-@"/>
    <numFmt numFmtId="173" formatCode="_-&quot;$&quot;\ * #,##0.0_-;\-&quot;$&quot;\ * #,##0.0_-;_-&quot;$&quot;\ * &quot;-&quot;?_-;_-@"/>
  </numFmts>
  <fonts count="10">
    <font>
      <sz val="11.0"/>
      <color theme="1"/>
      <name val="Calibri"/>
      <scheme val="minor"/>
    </font>
    <font>
      <b/>
      <sz val="12.0"/>
      <color theme="1"/>
      <name val="Arial Narrow"/>
    </font>
    <font/>
    <font>
      <sz val="11.0"/>
      <color theme="1"/>
      <name val="Calibri"/>
    </font>
    <font>
      <b/>
      <sz val="11.0"/>
      <color theme="1"/>
      <name val="Arial Narrow"/>
    </font>
    <font>
      <sz val="12.0"/>
      <color theme="1"/>
      <name val="Arial Narrow"/>
    </font>
    <font>
      <sz val="10.0"/>
      <color theme="1"/>
      <name val="Arial Narrow"/>
    </font>
    <font>
      <b/>
      <i/>
      <sz val="12.0"/>
      <color theme="1"/>
      <name val="Arial Narrow"/>
    </font>
    <font>
      <sz val="12.0"/>
      <color rgb="FF000000"/>
      <name val="Calibri"/>
    </font>
    <font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</fills>
  <borders count="46">
    <border/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/>
      <bottom/>
    </border>
    <border>
      <left style="thin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1" numFmtId="0" xfId="0" applyAlignment="1" applyBorder="1" applyFill="1" applyFont="1">
      <alignment horizontal="center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2" fontId="1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4" fontId="1" numFmtId="49" xfId="0" applyAlignment="1" applyBorder="1" applyFill="1" applyFont="1" applyNumberFormat="1">
      <alignment horizontal="center" shrinkToFit="0" vertical="center" wrapText="1"/>
    </xf>
    <xf borderId="11" fillId="4" fontId="1" numFmtId="0" xfId="0" applyAlignment="1" applyBorder="1" applyFont="1">
      <alignment horizontal="center" shrinkToFit="0" vertical="center" wrapText="1"/>
    </xf>
    <xf borderId="12" fillId="4" fontId="1" numFmtId="0" xfId="0" applyAlignment="1" applyBorder="1" applyFont="1">
      <alignment horizontal="center" shrinkToFit="0" vertical="center" wrapText="1"/>
    </xf>
    <xf borderId="12" fillId="4" fontId="1" numFmtId="164" xfId="0" applyAlignment="1" applyBorder="1" applyFont="1" applyNumberFormat="1">
      <alignment horizontal="center" shrinkToFit="0" vertical="center" wrapText="1"/>
    </xf>
    <xf borderId="12" fillId="4" fontId="1" numFmtId="165" xfId="0" applyAlignment="1" applyBorder="1" applyFont="1" applyNumberFormat="1">
      <alignment horizontal="center" shrinkToFit="0" vertical="center" wrapText="1"/>
    </xf>
    <xf borderId="13" fillId="4" fontId="1" numFmtId="4" xfId="0" applyAlignment="1" applyBorder="1" applyFont="1" applyNumberFormat="1">
      <alignment horizontal="center" shrinkToFit="0" vertical="center" wrapText="1"/>
    </xf>
    <xf borderId="14" fillId="0" fontId="2" numFmtId="0" xfId="0" applyBorder="1" applyFont="1"/>
    <xf borderId="15" fillId="0" fontId="2" numFmtId="0" xfId="0" applyBorder="1" applyFont="1"/>
    <xf borderId="16" fillId="2" fontId="1" numFmtId="49" xfId="0" applyAlignment="1" applyBorder="1" applyFont="1" applyNumberFormat="1">
      <alignment horizontal="center" vertical="center"/>
    </xf>
    <xf borderId="17" fillId="2" fontId="1" numFmtId="0" xfId="0" applyAlignment="1" applyBorder="1" applyFont="1">
      <alignment vertical="center"/>
    </xf>
    <xf borderId="17" fillId="2" fontId="1" numFmtId="10" xfId="0" applyAlignment="1" applyBorder="1" applyFont="1" applyNumberFormat="1">
      <alignment horizontal="center" vertical="center"/>
    </xf>
    <xf borderId="17" fillId="2" fontId="1" numFmtId="164" xfId="0" applyAlignment="1" applyBorder="1" applyFont="1" applyNumberFormat="1">
      <alignment horizontal="center" vertical="center"/>
    </xf>
    <xf borderId="17" fillId="2" fontId="1" numFmtId="165" xfId="0" applyAlignment="1" applyBorder="1" applyFont="1" applyNumberFormat="1">
      <alignment vertical="center"/>
    </xf>
    <xf borderId="18" fillId="2" fontId="1" numFmtId="4" xfId="0" applyAlignment="1" applyBorder="1" applyFont="1" applyNumberFormat="1">
      <alignment vertical="center"/>
    </xf>
    <xf borderId="19" fillId="3" fontId="4" numFmtId="0" xfId="0" applyAlignment="1" applyBorder="1" applyFont="1">
      <alignment horizontal="center"/>
    </xf>
    <xf borderId="20" fillId="2" fontId="1" numFmtId="49" xfId="0" applyAlignment="1" applyBorder="1" applyFont="1" applyNumberFormat="1">
      <alignment horizontal="center" vertical="center"/>
    </xf>
    <xf borderId="19" fillId="2" fontId="1" numFmtId="0" xfId="0" applyAlignment="1" applyBorder="1" applyFont="1">
      <alignment vertical="center"/>
    </xf>
    <xf borderId="19" fillId="2" fontId="1" numFmtId="0" xfId="0" applyAlignment="1" applyBorder="1" applyFont="1">
      <alignment horizontal="center" vertical="center"/>
    </xf>
    <xf borderId="19" fillId="2" fontId="1" numFmtId="164" xfId="0" applyAlignment="1" applyBorder="1" applyFont="1" applyNumberFormat="1">
      <alignment horizontal="center" vertical="center"/>
    </xf>
    <xf borderId="19" fillId="2" fontId="1" numFmtId="165" xfId="0" applyAlignment="1" applyBorder="1" applyFont="1" applyNumberFormat="1">
      <alignment vertical="center"/>
    </xf>
    <xf borderId="21" fillId="2" fontId="1" numFmtId="4" xfId="0" applyAlignment="1" applyBorder="1" applyFont="1" applyNumberFormat="1">
      <alignment vertical="center"/>
    </xf>
    <xf borderId="22" fillId="2" fontId="5" numFmtId="166" xfId="0" applyAlignment="1" applyBorder="1" applyFont="1" applyNumberFormat="1">
      <alignment vertical="center"/>
    </xf>
    <xf borderId="20" fillId="2" fontId="5" numFmtId="49" xfId="0" applyAlignment="1" applyBorder="1" applyFont="1" applyNumberFormat="1">
      <alignment horizontal="center" vertical="center"/>
    </xf>
    <xf borderId="19" fillId="2" fontId="5" numFmtId="0" xfId="0" applyAlignment="1" applyBorder="1" applyFont="1">
      <alignment shrinkToFit="0" vertical="center" wrapText="1"/>
    </xf>
    <xf borderId="19" fillId="2" fontId="6" numFmtId="167" xfId="0" applyAlignment="1" applyBorder="1" applyFont="1" applyNumberFormat="1">
      <alignment horizontal="center" vertical="center"/>
    </xf>
    <xf borderId="19" fillId="2" fontId="5" numFmtId="0" xfId="0" applyAlignment="1" applyBorder="1" applyFont="1">
      <alignment horizontal="center" vertical="center"/>
    </xf>
    <xf borderId="19" fillId="2" fontId="5" numFmtId="9" xfId="0" applyAlignment="1" applyBorder="1" applyFont="1" applyNumberFormat="1">
      <alignment horizontal="center" vertical="center"/>
    </xf>
    <xf borderId="23" fillId="0" fontId="1" numFmtId="0" xfId="0" applyAlignment="1" applyBorder="1" applyFont="1">
      <alignment horizontal="center" vertical="center"/>
    </xf>
    <xf borderId="19" fillId="2" fontId="5" numFmtId="166" xfId="0" applyAlignment="1" applyBorder="1" applyFont="1" applyNumberFormat="1">
      <alignment horizontal="center" vertical="center"/>
    </xf>
    <xf borderId="19" fillId="2" fontId="5" numFmtId="168" xfId="0" applyAlignment="1" applyBorder="1" applyFont="1" applyNumberFormat="1">
      <alignment horizontal="center" vertical="center"/>
    </xf>
    <xf borderId="21" fillId="2" fontId="5" numFmtId="166" xfId="0" applyAlignment="1" applyBorder="1" applyFont="1" applyNumberFormat="1">
      <alignment horizontal="right" vertical="center"/>
    </xf>
    <xf borderId="0" fillId="0" fontId="3" numFmtId="169" xfId="0" applyFont="1" applyNumberFormat="1"/>
    <xf borderId="24" fillId="3" fontId="1" numFmtId="49" xfId="0" applyAlignment="1" applyBorder="1" applyFont="1" applyNumberFormat="1">
      <alignment horizontal="center" vertical="center"/>
    </xf>
    <xf borderId="25" fillId="3" fontId="1" numFmtId="0" xfId="0" applyAlignment="1" applyBorder="1" applyFont="1">
      <alignment horizontal="right" vertical="center"/>
    </xf>
    <xf borderId="26" fillId="0" fontId="2" numFmtId="0" xfId="0" applyBorder="1" applyFont="1"/>
    <xf borderId="27" fillId="0" fontId="2" numFmtId="0" xfId="0" applyBorder="1" applyFont="1"/>
    <xf borderId="13" fillId="3" fontId="1" numFmtId="166" xfId="0" applyAlignment="1" applyBorder="1" applyFont="1" applyNumberFormat="1">
      <alignment vertical="center"/>
    </xf>
    <xf borderId="28" fillId="4" fontId="1" numFmtId="49" xfId="0" applyAlignment="1" applyBorder="1" applyFont="1" applyNumberFormat="1">
      <alignment horizontal="center" vertical="center"/>
    </xf>
    <xf borderId="29" fillId="0" fontId="2" numFmtId="0" xfId="0" applyBorder="1" applyFont="1"/>
    <xf borderId="30" fillId="0" fontId="2" numFmtId="0" xfId="0" applyBorder="1" applyFont="1"/>
    <xf borderId="19" fillId="2" fontId="1" numFmtId="0" xfId="0" applyAlignment="1" applyBorder="1" applyFont="1">
      <alignment horizontal="center" shrinkToFit="0" vertical="center" wrapText="1"/>
    </xf>
    <xf borderId="19" fillId="2" fontId="1" numFmtId="164" xfId="0" applyAlignment="1" applyBorder="1" applyFont="1" applyNumberFormat="1">
      <alignment horizontal="center" shrinkToFit="0" vertical="center" wrapText="1"/>
    </xf>
    <xf borderId="21" fillId="2" fontId="1" numFmtId="4" xfId="0" applyAlignment="1" applyBorder="1" applyFont="1" applyNumberFormat="1">
      <alignment horizontal="center" vertical="center"/>
    </xf>
    <xf borderId="19" fillId="2" fontId="5" numFmtId="0" xfId="0" applyAlignment="1" applyBorder="1" applyFont="1">
      <alignment vertical="center"/>
    </xf>
    <xf borderId="19" fillId="2" fontId="5" numFmtId="167" xfId="0" applyAlignment="1" applyBorder="1" applyFont="1" applyNumberFormat="1">
      <alignment horizontal="center" vertical="center"/>
    </xf>
    <xf borderId="21" fillId="2" fontId="5" numFmtId="166" xfId="0" applyAlignment="1" applyBorder="1" applyFont="1" applyNumberFormat="1">
      <alignment vertical="center"/>
    </xf>
    <xf borderId="0" fillId="0" fontId="3" numFmtId="166" xfId="0" applyFont="1" applyNumberFormat="1"/>
    <xf borderId="31" fillId="3" fontId="5" numFmtId="0" xfId="0" applyBorder="1" applyFont="1"/>
    <xf borderId="32" fillId="3" fontId="1" numFmtId="0" xfId="0" applyAlignment="1" applyBorder="1" applyFont="1">
      <alignment horizontal="right" vertical="center"/>
    </xf>
    <xf borderId="33" fillId="0" fontId="2" numFmtId="0" xfId="0" applyBorder="1" applyFont="1"/>
    <xf borderId="34" fillId="0" fontId="2" numFmtId="0" xfId="0" applyBorder="1" applyFont="1"/>
    <xf borderId="35" fillId="3" fontId="1" numFmtId="166" xfId="0" applyAlignment="1" applyBorder="1" applyFont="1" applyNumberFormat="1">
      <alignment vertical="center"/>
    </xf>
    <xf borderId="0" fillId="0" fontId="3" numFmtId="170" xfId="0" applyFont="1" applyNumberFormat="1"/>
    <xf borderId="28" fillId="2" fontId="7" numFmtId="49" xfId="0" applyAlignment="1" applyBorder="1" applyFont="1" applyNumberFormat="1">
      <alignment horizontal="center" vertical="center"/>
    </xf>
    <xf borderId="36" fillId="2" fontId="1" numFmtId="0" xfId="0" applyAlignment="1" applyBorder="1" applyFont="1">
      <alignment horizontal="right" vertical="center"/>
    </xf>
    <xf borderId="37" fillId="0" fontId="2" numFmtId="0" xfId="0" applyBorder="1" applyFont="1"/>
    <xf borderId="0" fillId="0" fontId="3" numFmtId="171" xfId="0" applyFont="1" applyNumberFormat="1"/>
    <xf borderId="38" fillId="2" fontId="5" numFmtId="49" xfId="0" applyAlignment="1" applyBorder="1" applyFont="1" applyNumberFormat="1">
      <alignment horizontal="center" vertical="center"/>
    </xf>
    <xf borderId="39" fillId="2" fontId="1" numFmtId="0" xfId="0" applyAlignment="1" applyBorder="1" applyFont="1">
      <alignment horizontal="right" vertical="center"/>
    </xf>
    <xf borderId="40" fillId="0" fontId="2" numFmtId="0" xfId="0" applyBorder="1" applyFont="1"/>
    <xf borderId="0" fillId="0" fontId="8" numFmtId="170" xfId="0" applyFont="1" applyNumberFormat="1"/>
    <xf borderId="41" fillId="5" fontId="1" numFmtId="49" xfId="0" applyAlignment="1" applyBorder="1" applyFill="1" applyFont="1" applyNumberFormat="1">
      <alignment horizontal="right"/>
    </xf>
    <xf borderId="42" fillId="0" fontId="2" numFmtId="0" xfId="0" applyBorder="1" applyFont="1"/>
    <xf borderId="43" fillId="0" fontId="2" numFmtId="0" xfId="0" applyBorder="1" applyFont="1"/>
    <xf borderId="44" fillId="5" fontId="1" numFmtId="10" xfId="0" applyAlignment="1" applyBorder="1" applyFont="1" applyNumberFormat="1">
      <alignment horizontal="center"/>
    </xf>
    <xf borderId="0" fillId="0" fontId="3" numFmtId="172" xfId="0" applyFont="1" applyNumberFormat="1"/>
    <xf borderId="0" fillId="0" fontId="3" numFmtId="173" xfId="0" applyFont="1" applyNumberFormat="1"/>
    <xf borderId="45" fillId="0" fontId="9" numFmtId="0" xfId="0" applyAlignment="1" applyBorder="1" applyFont="1">
      <alignment horizontal="center" shrinkToFit="0" wrapText="1"/>
    </xf>
    <xf borderId="45" fillId="0" fontId="2" numFmtId="0" xfId="0" applyBorder="1" applyFont="1"/>
    <xf borderId="0" fillId="0" fontId="9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schemas.openxmlformats.org/officeDocument/2006/relationships/externalLink" Target="externalLinks/externalLink2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C://Users/Joe/Downloads/MEMORIA%20DE%20CANTIDADES%20COCINA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C://Users/juank/Desktop/SHV2019/Users/Joe/Desktop/FORMATO%20FINAL%20MEJORAMIENTOS%20Y%20VIVIENDA%202019%20(PRE)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C://Users/Joe/Downloads/MEMORIA%20DE%20CANTIDADES%20HABITACION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C://Users/Joe/Desktop/1A%20-%20LA%20MESA%20-%20SGR%209,8%20-%20FORMATOS%20-%20JULIO%2010%202018.xls" TargetMode="External"/></Relationships>
</file>

<file path=xl/externalLinks/_rels/externalLink5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Joe/Desktop/REGALIAS/2018000050054/FORMATO%20VIVIENDA%20-%20CABRERA.xls" TargetMode="External"/></Relationships>
</file>

<file path=xl/externalLinks/_rels/externalLink6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D:\VILLA%20TAKOA\Presupuesto\APUS%20VILLA%20TAKOA.xls" TargetMode="External"/></Relationships>
</file>

<file path=xl/externalLinks/_rels/externalLink7.xml.rels><?xml version="1.0" encoding="UTF-8" standalone="yes"?><Relationships xmlns="http://schemas.openxmlformats.org/package/2006/relationships"><Relationship Id="rId1" Type="http://schemas.openxmlformats.org/officeDocument/2006/relationships/externalLinkPath" Target="C://172.22.160.46/compartir/Documents%20and%20Settings/dandiaz/Configuraci&#243;n%20local/Archivos%20temporales%20de%20Internet/Content.Outlook/9SA1B1TB/Generador%20de%20presupuesto.xlsx" TargetMode="External"/></Relationships>
</file>

<file path=xl/externalLinks/_rels/externalLink8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D:\Users\jmperez\Downloads\Users\ING~1.OSC\AppData\Local\Temp\Rar$DI01.853\Cantidades_750%20_Alta_Suelo%20AB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Validacion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Validacion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Validacione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Validacione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-006"/>
      <sheetName val="FR-007"/>
      <sheetName val="FR-009"/>
      <sheetName val="FR-008"/>
      <sheetName val="FR-010"/>
      <sheetName val="FR-011"/>
      <sheetName val="FR-012"/>
      <sheetName val="FR-013"/>
      <sheetName val="FR-014"/>
      <sheetName val="FR-015"/>
      <sheetName val="FR-016"/>
      <sheetName val="Validaciones"/>
      <sheetName val="FR-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ESUPUESTO"/>
      <sheetName val="UNITARIOS"/>
      <sheetName val="MATERIAL"/>
      <sheetName val="EQUIPO"/>
      <sheetName val="TRANSPORTE"/>
      <sheetName val="MANO OBRA"/>
      <sheetName val="MEMORIA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workbookViewId="0"/>
  </sheetViews>
  <sheetFormatPr customHeight="1" defaultColWidth="14.43" defaultRowHeight="15.0"/>
  <cols>
    <col customWidth="1" min="1" max="1" width="12.29"/>
    <col customWidth="1" min="2" max="2" width="31.86"/>
    <col customWidth="1" min="3" max="3" width="16.29"/>
    <col customWidth="1" min="4" max="6" width="12.29"/>
    <col customWidth="1" min="7" max="7" width="17.0"/>
    <col customWidth="1" min="8" max="8" width="12.29"/>
    <col customWidth="1" min="9" max="9" width="16.86"/>
    <col customWidth="1" min="10" max="10" width="12.29"/>
    <col customWidth="1" hidden="1" min="11" max="11" width="20.57"/>
    <col customWidth="1" min="12" max="12" width="15.71"/>
    <col customWidth="1" min="13" max="26" width="12.29"/>
  </cols>
  <sheetData>
    <row r="1" ht="10.5" customHeight="1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4.75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8"/>
      <c r="B3" s="9"/>
      <c r="C3" s="9"/>
      <c r="D3" s="9"/>
      <c r="E3" s="9"/>
      <c r="F3" s="9"/>
      <c r="G3" s="9"/>
      <c r="H3" s="9"/>
      <c r="I3" s="1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11" t="s">
        <v>1</v>
      </c>
      <c r="B4" s="12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4" t="s">
        <v>7</v>
      </c>
      <c r="H4" s="15" t="s">
        <v>8</v>
      </c>
      <c r="I4" s="16" t="s">
        <v>9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17"/>
      <c r="B5" s="18"/>
      <c r="C5" s="13" t="s">
        <v>10</v>
      </c>
      <c r="D5" s="13" t="s">
        <v>11</v>
      </c>
      <c r="E5" s="13" t="s">
        <v>12</v>
      </c>
      <c r="F5" s="13" t="s">
        <v>13</v>
      </c>
      <c r="G5" s="14" t="s">
        <v>14</v>
      </c>
      <c r="H5" s="15" t="s">
        <v>15</v>
      </c>
      <c r="I5" s="16" t="s">
        <v>16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4.25" customHeight="1">
      <c r="A6" s="19">
        <v>1.0</v>
      </c>
      <c r="B6" s="20" t="s">
        <v>17</v>
      </c>
      <c r="C6" s="20"/>
      <c r="D6" s="20"/>
      <c r="E6" s="21"/>
      <c r="F6" s="21"/>
      <c r="G6" s="22"/>
      <c r="H6" s="23"/>
      <c r="I6" s="24"/>
      <c r="J6" s="4"/>
      <c r="K6" s="25" t="s">
        <v>18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>
      <c r="A7" s="26">
        <v>1.1</v>
      </c>
      <c r="B7" s="27" t="s">
        <v>19</v>
      </c>
      <c r="C7" s="27"/>
      <c r="D7" s="27"/>
      <c r="E7" s="28"/>
      <c r="F7" s="21"/>
      <c r="G7" s="29"/>
      <c r="H7" s="30"/>
      <c r="I7" s="31"/>
      <c r="J7" s="4"/>
      <c r="K7" s="32">
        <v>1.97626689E8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4.25" customHeight="1">
      <c r="A8" s="33" t="s">
        <v>20</v>
      </c>
      <c r="B8" s="34" t="s">
        <v>21</v>
      </c>
      <c r="C8" s="35">
        <v>1850000.0</v>
      </c>
      <c r="D8" s="36">
        <v>1.0</v>
      </c>
      <c r="E8" s="37">
        <v>0.1</v>
      </c>
      <c r="F8" s="38">
        <v>1.5</v>
      </c>
      <c r="G8" s="39">
        <f t="shared" ref="G8:G10" si="1">+C8*E8*D8</f>
        <v>185000</v>
      </c>
      <c r="H8" s="40">
        <v>3.5</v>
      </c>
      <c r="I8" s="41">
        <f t="shared" ref="I8:I10" si="2">+G8*F8*H8</f>
        <v>971250</v>
      </c>
      <c r="J8" s="4"/>
      <c r="K8" s="42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33" t="s">
        <v>22</v>
      </c>
      <c r="B9" s="34" t="s">
        <v>23</v>
      </c>
      <c r="C9" s="35">
        <v>1429591.711111111</v>
      </c>
      <c r="D9" s="36">
        <v>1.0</v>
      </c>
      <c r="E9" s="37">
        <v>0.6</v>
      </c>
      <c r="F9" s="38">
        <v>1.5</v>
      </c>
      <c r="G9" s="39">
        <f t="shared" si="1"/>
        <v>857755.0267</v>
      </c>
      <c r="H9" s="40">
        <v>6.0</v>
      </c>
      <c r="I9" s="41">
        <f t="shared" si="2"/>
        <v>7719795.24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4.25" customHeight="1">
      <c r="A10" s="33" t="s">
        <v>24</v>
      </c>
      <c r="B10" s="34" t="s">
        <v>25</v>
      </c>
      <c r="C10" s="35">
        <v>1423000.0</v>
      </c>
      <c r="D10" s="36">
        <v>1.0</v>
      </c>
      <c r="E10" s="37">
        <v>0.1</v>
      </c>
      <c r="F10" s="38">
        <v>1.5</v>
      </c>
      <c r="G10" s="39">
        <f t="shared" si="1"/>
        <v>142300</v>
      </c>
      <c r="H10" s="40">
        <v>6.0</v>
      </c>
      <c r="I10" s="41">
        <f t="shared" si="2"/>
        <v>1280700</v>
      </c>
      <c r="J10" s="4"/>
      <c r="K10" s="32">
        <v>1.3833869E7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4.25" customHeight="1">
      <c r="A11" s="43"/>
      <c r="B11" s="44" t="s">
        <v>26</v>
      </c>
      <c r="C11" s="45"/>
      <c r="D11" s="45"/>
      <c r="E11" s="45"/>
      <c r="F11" s="45"/>
      <c r="G11" s="45"/>
      <c r="H11" s="46"/>
      <c r="I11" s="47">
        <f>SUM(I8:I10)</f>
        <v>9971745.24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4.25" customHeight="1">
      <c r="A12" s="48" t="s">
        <v>27</v>
      </c>
      <c r="B12" s="49"/>
      <c r="C12" s="49"/>
      <c r="D12" s="49"/>
      <c r="E12" s="49"/>
      <c r="F12" s="49"/>
      <c r="G12" s="49"/>
      <c r="H12" s="49"/>
      <c r="I12" s="5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26" t="s">
        <v>28</v>
      </c>
      <c r="B13" s="27" t="s">
        <v>27</v>
      </c>
      <c r="C13" s="28" t="s">
        <v>29</v>
      </c>
      <c r="D13" s="27"/>
      <c r="E13" s="28" t="s">
        <v>11</v>
      </c>
      <c r="F13" s="51" t="s">
        <v>30</v>
      </c>
      <c r="G13" s="52" t="s">
        <v>31</v>
      </c>
      <c r="H13" s="30"/>
      <c r="I13" s="53" t="s">
        <v>32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33" t="s">
        <v>33</v>
      </c>
      <c r="B14" s="54" t="s">
        <v>34</v>
      </c>
      <c r="C14" s="36" t="s">
        <v>35</v>
      </c>
      <c r="D14" s="27"/>
      <c r="E14" s="36">
        <v>1.0</v>
      </c>
      <c r="F14" s="28">
        <v>6.0</v>
      </c>
      <c r="G14" s="55">
        <v>50000.0</v>
      </c>
      <c r="H14" s="30"/>
      <c r="I14" s="56">
        <f t="shared" ref="I14:I15" si="3">ROUND(E14*G14*F14,0)</f>
        <v>300000</v>
      </c>
      <c r="J14" s="4"/>
      <c r="K14" s="57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33" t="s">
        <v>36</v>
      </c>
      <c r="B15" s="54" t="s">
        <v>37</v>
      </c>
      <c r="C15" s="36" t="s">
        <v>38</v>
      </c>
      <c r="D15" s="27"/>
      <c r="E15" s="36">
        <v>1.0</v>
      </c>
      <c r="F15" s="28">
        <v>6.0</v>
      </c>
      <c r="G15" s="55">
        <v>50000.0</v>
      </c>
      <c r="H15" s="30"/>
      <c r="I15" s="56">
        <f t="shared" si="3"/>
        <v>300000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33" t="s">
        <v>39</v>
      </c>
      <c r="B16" s="54" t="s">
        <v>40</v>
      </c>
      <c r="C16" s="36" t="s">
        <v>41</v>
      </c>
      <c r="D16" s="27"/>
      <c r="E16" s="36">
        <v>1.0</v>
      </c>
      <c r="F16" s="28"/>
      <c r="G16" s="55">
        <v>100000.0</v>
      </c>
      <c r="H16" s="30"/>
      <c r="I16" s="56">
        <f>ROUND(E16*G16,0)</f>
        <v>100000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4.25" customHeight="1">
      <c r="A17" s="33" t="s">
        <v>42</v>
      </c>
      <c r="B17" s="34" t="s">
        <v>43</v>
      </c>
      <c r="C17" s="36" t="s">
        <v>41</v>
      </c>
      <c r="D17" s="27"/>
      <c r="E17" s="36">
        <v>1.0</v>
      </c>
      <c r="F17" s="28"/>
      <c r="G17" s="55">
        <v>100000.0</v>
      </c>
      <c r="H17" s="30"/>
      <c r="I17" s="56">
        <f>(E17*G17)</f>
        <v>100000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4.25" customHeight="1">
      <c r="A18" s="33" t="s">
        <v>44</v>
      </c>
      <c r="B18" s="54" t="s">
        <v>45</v>
      </c>
      <c r="C18" s="36" t="s">
        <v>41</v>
      </c>
      <c r="D18" s="27"/>
      <c r="E18" s="36">
        <v>1.0</v>
      </c>
      <c r="F18" s="28">
        <v>6.0</v>
      </c>
      <c r="G18" s="55">
        <v>50000.0</v>
      </c>
      <c r="H18" s="30"/>
      <c r="I18" s="56">
        <f>ROUND(E18*G18*F18,0)</f>
        <v>300000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33" t="s">
        <v>46</v>
      </c>
      <c r="B19" s="54" t="s">
        <v>47</v>
      </c>
      <c r="C19" s="36"/>
      <c r="D19" s="27"/>
      <c r="E19" s="36"/>
      <c r="F19" s="28"/>
      <c r="G19" s="55">
        <f>+K10*0.025</f>
        <v>345846.725</v>
      </c>
      <c r="H19" s="30"/>
      <c r="I19" s="56">
        <f t="shared" ref="I19:I20" si="4">+G19</f>
        <v>345846.725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33" t="s">
        <v>48</v>
      </c>
      <c r="B20" s="54" t="s">
        <v>49</v>
      </c>
      <c r="C20" s="36"/>
      <c r="D20" s="27"/>
      <c r="E20" s="36"/>
      <c r="F20" s="28"/>
      <c r="G20" s="55">
        <f>+K10*0.015</f>
        <v>207508.035</v>
      </c>
      <c r="H20" s="30"/>
      <c r="I20" s="56">
        <f t="shared" si="4"/>
        <v>207508.035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58"/>
      <c r="B21" s="59" t="s">
        <v>50</v>
      </c>
      <c r="C21" s="60"/>
      <c r="D21" s="60"/>
      <c r="E21" s="60"/>
      <c r="F21" s="60"/>
      <c r="G21" s="60"/>
      <c r="H21" s="61"/>
      <c r="I21" s="62">
        <f>SUM(I14:I20)</f>
        <v>1653354.76</v>
      </c>
      <c r="J21" s="4"/>
      <c r="K21" s="63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64" t="s">
        <v>51</v>
      </c>
      <c r="B22" s="49"/>
      <c r="C22" s="49"/>
      <c r="D22" s="49"/>
      <c r="E22" s="49"/>
      <c r="F22" s="49"/>
      <c r="G22" s="49"/>
      <c r="H22" s="49"/>
      <c r="I22" s="50"/>
      <c r="J22" s="4"/>
      <c r="K22" s="6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33"/>
      <c r="B23" s="65" t="s">
        <v>52</v>
      </c>
      <c r="C23" s="49"/>
      <c r="D23" s="49"/>
      <c r="E23" s="49"/>
      <c r="F23" s="49"/>
      <c r="G23" s="49"/>
      <c r="H23" s="66"/>
      <c r="I23" s="56">
        <f>(I21+I11)</f>
        <v>11625100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33"/>
      <c r="B24" s="65" t="s">
        <v>53</v>
      </c>
      <c r="C24" s="49"/>
      <c r="D24" s="49"/>
      <c r="E24" s="49"/>
      <c r="F24" s="49"/>
      <c r="G24" s="49"/>
      <c r="H24" s="66"/>
      <c r="I24" s="56">
        <f>(I23*19%)</f>
        <v>2208769</v>
      </c>
      <c r="J24" s="4"/>
      <c r="K24" s="67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68"/>
      <c r="B25" s="69" t="s">
        <v>54</v>
      </c>
      <c r="C25" s="9"/>
      <c r="D25" s="9"/>
      <c r="E25" s="9"/>
      <c r="F25" s="9"/>
      <c r="G25" s="9"/>
      <c r="H25" s="70"/>
      <c r="I25" s="32">
        <f>+I24+I23</f>
        <v>13833869</v>
      </c>
      <c r="J25" s="4"/>
      <c r="K25" s="71"/>
      <c r="L25" s="6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72" t="s">
        <v>55</v>
      </c>
      <c r="B26" s="73"/>
      <c r="C26" s="73"/>
      <c r="D26" s="73"/>
      <c r="E26" s="73"/>
      <c r="F26" s="73"/>
      <c r="G26" s="73"/>
      <c r="H26" s="74"/>
      <c r="I26" s="75">
        <f>I25/K7</f>
        <v>0.0700000039</v>
      </c>
      <c r="J26" s="67"/>
      <c r="K26" s="76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7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1.25" customHeight="1">
      <c r="A28" s="4"/>
      <c r="B28" s="4"/>
      <c r="K28" s="77"/>
      <c r="L28" s="67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4"/>
      <c r="K29" s="67"/>
      <c r="L29" s="67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4"/>
      <c r="B31" s="4"/>
      <c r="C31" s="78" t="s">
        <v>56</v>
      </c>
      <c r="D31" s="79"/>
      <c r="E31" s="79"/>
      <c r="F31" s="79"/>
      <c r="G31" s="7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23.25" customHeight="1">
      <c r="A32" s="4"/>
      <c r="B32" s="4"/>
      <c r="C32" s="80" t="s">
        <v>57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4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4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4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4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4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4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4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4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4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4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4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4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4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4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16">
    <mergeCell ref="A1:I1"/>
    <mergeCell ref="A2:I2"/>
    <mergeCell ref="A3:I3"/>
    <mergeCell ref="A4:A5"/>
    <mergeCell ref="B4:B5"/>
    <mergeCell ref="B11:H11"/>
    <mergeCell ref="A12:I12"/>
    <mergeCell ref="B21:H21"/>
    <mergeCell ref="A22:I22"/>
    <mergeCell ref="B23:H23"/>
    <mergeCell ref="B24:H24"/>
    <mergeCell ref="B25:H25"/>
    <mergeCell ref="A26:H26"/>
    <mergeCell ref="B28:J30"/>
    <mergeCell ref="C31:G31"/>
    <mergeCell ref="C32:G32"/>
  </mergeCells>
  <printOptions/>
  <pageMargins bottom="0.75" footer="0.0" header="0.0" left="0.7" right="0.7" top="0.75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2025-05-29T16:24:54Z</dcterms:created>
  <dc:creator>LinaAlmanza</dc:creator>
</cp:coreProperties>
</file>